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4\Pregão Eletrônico\Pregão Eletronico 028-24 - Aquisição de Tomógrafo Computadorizado - SMS\"/>
    </mc:Choice>
  </mc:AlternateContent>
  <xr:revisionPtr revIDLastSave="0" documentId="13_ncr:1_{C8715EC6-AF0E-4A9A-B2F1-DEEA2149DBE0}"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Preços'!$A$11:$I$19</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 i="1" l="1"/>
  <c r="I13" i="1"/>
  <c r="A4" i="1"/>
  <c r="A18" i="1"/>
  <c r="A19" i="1"/>
  <c r="A17" i="1"/>
  <c r="A16" i="1"/>
  <c r="A6" i="1"/>
  <c r="A5" i="1"/>
  <c r="A3" i="1"/>
  <c r="H15" i="1" l="1"/>
</calcChain>
</file>

<file path=xl/sharedStrings.xml><?xml version="1.0" encoding="utf-8"?>
<sst xmlns="http://schemas.openxmlformats.org/spreadsheetml/2006/main" count="55" uniqueCount="52">
  <si>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</si>
  <si>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</si>
  <si>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</si>
  <si>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</si>
  <si>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</si>
  <si>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</si>
  <si>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</si>
  <si>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</si>
  <si>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</si>
  <si>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</si>
  <si>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</si>
  <si>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</si>
  <si>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</si>
  <si>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</si>
  <si>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</si>
  <si>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</si>
  <si>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</si>
  <si>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</si>
  <si>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</si>
  <si>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</si>
  <si>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</si>
  <si>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</si>
  <si>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</si>
  <si>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</si>
  <si>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</si>
  <si>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</si>
  <si>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</si>
  <si>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</si>
  <si>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</si>
  <si>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</si>
  <si>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</si>
  <si>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</si>
  <si>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</si>
  <si>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</si>
  <si>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</si>
  <si>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Homologação: __/__/2024</t>
  </si>
  <si>
    <t>Previsão Publicação: __/__/2024</t>
  </si>
  <si>
    <t>ANEXO III - QUADRO DE PROPOSTAS</t>
  </si>
  <si>
    <t>Sec. Saúde</t>
  </si>
  <si>
    <t>A execução do objeto da presente licitação será realizada junto a Secretaria obedecendo, na íntegra, ao detalhamento do termo de referência (ANEXO I).</t>
  </si>
  <si>
    <t>O não cumprimento do disposto no termo de referência acarretará a anulação do empenho bem como a aplicação das penalidades previstas no edital e a convocação do fornecedor subsequente considerando a ordem de classificação do certame.</t>
  </si>
  <si>
    <t>UNID</t>
  </si>
  <si>
    <t>PREGÃO ELETRÔNICO Nº 028/2024</t>
  </si>
  <si>
    <t>PROCESSO ADMINISTRATIVO N° 0681/2022 de 10/03/2022</t>
  </si>
  <si>
    <t>1801.1030200311.037-4490.52.00-26210000</t>
  </si>
  <si>
    <t>O pagamento do objeto de que trata o PREGÃO ELETRÔNICO 028/2024, será efetuado pela Tesouraria da Secretaria Municipal de Saúde de Sumidouro.</t>
  </si>
  <si>
    <t>Prazo do Contrato: Entrega imediata</t>
  </si>
  <si>
    <t>Marca</t>
  </si>
  <si>
    <t>Modelo</t>
  </si>
  <si>
    <t>TOMÓGRAFO COMPUTADORIZADO (16 CORTES). Tomógrafo computadorizado helicoidal de 16 canais, com detector de estado sólido com, no mínimo, 16 fileiras físicas que realize pelo menos 16 cortes por rotação. (Conforme Especificações na íntegra do Termo de Referência).</t>
  </si>
  <si>
    <t>AQUISIÇÃO DE TOMÓGRAFO COMPUTADORIZADO (16 CORTES)</t>
  </si>
  <si>
    <t>Abertura das Propostas: 28/08/2024,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</si>
</sst>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1" fillId="0" borderId="0" xfId="0" applyFont="1"/>
    <xf numFmtId="0" fontId="1" fillId="0" borderId="0" xfId="0" applyFont="1" applyAlignment="1">
      <alignment wrapText="1"/>
    </xf>
    <xf numFmtId="0" fontId="1"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8" fillId="0" borderId="2" xfId="0" applyFont="1" applyBorder="1" applyAlignment="1" applyProtection="1">
      <alignment horizontal="center" vertical="center"/>
      <protection locked="0"/>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center" vertical="center"/>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condense val="0"/>
        <extend val="0"/>
        <color auto="1"/>
      </font>
      <fill>
        <patternFill>
          <bgColor indexed="26"/>
        </patternFill>
      </fill>
    </dxf>
    <dxf>
      <font>
        <b val="0"/>
        <i val="0"/>
        <strike val="0"/>
        <condense val="0"/>
        <extend val="0"/>
        <u val="none"/>
      </font>
      <fill>
        <patternFill>
          <bgColor indexed="43"/>
        </patternFill>
      </fill>
    </dxf>
    <dxf>
      <font>
        <b val="0"/>
        <i val="0"/>
        <strike val="0"/>
        <condense val="0"/>
        <extend val="0"/>
        <u val="none"/>
      </font>
      <fill>
        <patternFill>
          <bgColor indexed="43"/>
        </patternFill>
      </fill>
    </dxf>
    <dxf>
      <fill>
        <patternFill>
          <bgColor indexed="5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5</xdr:col>
      <xdr:colOff>43929</xdr:colOff>
      <xdr:row>0</xdr:row>
      <xdr:rowOff>695325</xdr:rowOff>
    </xdr:to>
    <xdr:sp macro="" textlink="">
      <xdr:nvSpPr>
        <xdr:cNvPr id="1025" name="Text Box 1">
          <a:extLst>
            <a:ext uri="{FF2B5EF4-FFF2-40B4-BE49-F238E27FC236}">
              <a16:creationId xmlns:a16="http://schemas.microsoft.com/office/drawing/2014/main" id="{68155DDB-549D-9D62-4A28-108AB08CD27C}"/>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23" name="Picture 2" descr="brasãoGIF_300dpi">
          <a:extLst>
            <a:ext uri="{FF2B5EF4-FFF2-40B4-BE49-F238E27FC236}">
              <a16:creationId xmlns:a16="http://schemas.microsoft.com/office/drawing/2014/main" id="{9466CE21-98F7-C906-376C-2F563AEC60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152400</xdr:colOff>
      <xdr:row>0</xdr:row>
      <xdr:rowOff>285750</xdr:rowOff>
    </xdr:from>
    <xdr:to>
      <xdr:col>8</xdr:col>
      <xdr:colOff>590550</xdr:colOff>
      <xdr:row>3</xdr:row>
      <xdr:rowOff>76200</xdr:rowOff>
    </xdr:to>
    <xdr:grpSp>
      <xdr:nvGrpSpPr>
        <xdr:cNvPr id="1124" name="Group 60">
          <a:extLst>
            <a:ext uri="{FF2B5EF4-FFF2-40B4-BE49-F238E27FC236}">
              <a16:creationId xmlns:a16="http://schemas.microsoft.com/office/drawing/2014/main" id="{B3250165-B7DA-A416-B297-214AB9B32317}"/>
            </a:ext>
          </a:extLst>
        </xdr:cNvPr>
        <xdr:cNvGrpSpPr>
          <a:grpSpLocks/>
        </xdr:cNvGrpSpPr>
      </xdr:nvGrpSpPr>
      <xdr:grpSpPr bwMode="auto">
        <a:xfrm>
          <a:off x="5751443" y="285750"/>
          <a:ext cx="1879324" cy="867189"/>
          <a:chOff x="520" y="6"/>
          <a:chExt cx="188" cy="90"/>
        </a:xfrm>
      </xdr:grpSpPr>
      <xdr:sp macro="" textlink="">
        <xdr:nvSpPr>
          <xdr:cNvPr id="1085" name="Caixa de texto 2">
            <a:extLst>
              <a:ext uri="{FF2B5EF4-FFF2-40B4-BE49-F238E27FC236}">
                <a16:creationId xmlns:a16="http://schemas.microsoft.com/office/drawing/2014/main" id="{379FDE05-02FF-14A8-6A1F-A26DA30A5DEA}"/>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C5423774-8999-86F3-FB25-3E1A6B78B5D0}"/>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0681/22</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M30"/>
  <sheetViews>
    <sheetView tabSelected="1" zoomScale="115" zoomScaleNormal="115" zoomScaleSheetLayoutView="100" workbookViewId="0">
      <selection activeCell="H13" sqref="H13"/>
    </sheetView>
  </sheetViews>
  <sheetFormatPr defaultRowHeight="12.75" x14ac:dyDescent="0.2"/>
  <cols>
    <col min="1" max="1" width="4.5703125" style="1" customWidth="1"/>
    <col min="2" max="2" width="41.140625" style="2" customWidth="1"/>
    <col min="3" max="3" width="7.140625" style="1" customWidth="1"/>
    <col min="4" max="5" width="11.5703125" style="1" customWidth="1"/>
    <col min="6" max="6" width="8" style="1" customWidth="1"/>
    <col min="7" max="8" width="10.85546875" style="12" customWidth="1"/>
    <col min="9" max="9" width="10.85546875" style="11" customWidth="1"/>
    <col min="10" max="10" width="11.85546875" style="38" customWidth="1"/>
    <col min="11" max="11" width="11.5703125" style="2" customWidth="1"/>
    <col min="12" max="17" width="9.140625" style="2"/>
    <col min="18" max="18" width="10" style="2" bestFit="1" customWidth="1"/>
    <col min="19" max="16384" width="9.140625" style="2"/>
  </cols>
  <sheetData>
    <row r="1" spans="1:13" ht="58.5" customHeight="1" x14ac:dyDescent="0.2">
      <c r="J1" s="37"/>
    </row>
    <row r="2" spans="1:13" x14ac:dyDescent="0.2">
      <c r="A2" s="63" t="s">
        <v>37</v>
      </c>
      <c r="B2" s="63"/>
      <c r="C2" s="63"/>
      <c r="D2" s="63"/>
      <c r="E2" s="63"/>
      <c r="F2" s="63"/>
      <c r="G2" s="63"/>
      <c r="H2" s="63"/>
      <c r="I2" s="63"/>
    </row>
    <row r="3" spans="1:13" x14ac:dyDescent="0.2">
      <c r="A3" s="63" t="str">
        <f>UPPER(Dados!B1&amp;"  -  "&amp;Dados!B4)</f>
        <v>PREGÃO ELETRÔNICO Nº 028/2024  -  ABERTURA DAS PROPOSTAS: 28/08/2024, ÀS 10:00HS</v>
      </c>
      <c r="B3" s="63"/>
      <c r="C3" s="63"/>
      <c r="D3" s="63"/>
      <c r="E3" s="63"/>
      <c r="F3" s="63"/>
      <c r="G3" s="63"/>
      <c r="H3" s="63"/>
      <c r="I3" s="63"/>
    </row>
    <row r="4" spans="1:13" x14ac:dyDescent="0.2">
      <c r="A4" s="64" t="str">
        <f>Dados!B3</f>
        <v>AQUISIÇÃO DE TOMÓGRAFO COMPUTADORIZADO (16 CORTES)</v>
      </c>
      <c r="B4" s="64"/>
      <c r="C4" s="64"/>
      <c r="D4" s="64"/>
      <c r="E4" s="64"/>
      <c r="F4" s="64"/>
      <c r="G4" s="64"/>
      <c r="H4" s="64"/>
      <c r="I4" s="64"/>
    </row>
    <row r="5" spans="1:13" x14ac:dyDescent="0.2">
      <c r="A5" s="63" t="str">
        <f>Dados!B2</f>
        <v>PROCESSO ADMINISTRATIVO N° 0681/2022 de 10/03/2022</v>
      </c>
      <c r="B5" s="63"/>
      <c r="C5" s="63"/>
      <c r="D5" s="63"/>
      <c r="E5" s="63"/>
      <c r="F5" s="63"/>
      <c r="G5" s="63"/>
      <c r="H5" s="63"/>
      <c r="I5" s="63"/>
    </row>
    <row r="6" spans="1:13" x14ac:dyDescent="0.2">
      <c r="A6" s="50" t="str">
        <f>Dados!B7</f>
        <v>MENOR PREÇO POR ITEM</v>
      </c>
      <c r="B6" s="50"/>
      <c r="C6" s="50"/>
      <c r="D6" s="50"/>
      <c r="E6" s="65" t="s">
        <v>28</v>
      </c>
      <c r="F6" s="65"/>
      <c r="G6" s="62">
        <f>Dados!B8</f>
        <v>1230739.76</v>
      </c>
      <c r="H6" s="62"/>
      <c r="I6" s="50"/>
    </row>
    <row r="7" spans="1:13" ht="2.25" customHeight="1" x14ac:dyDescent="0.2">
      <c r="A7" s="6"/>
      <c r="B7" s="6"/>
      <c r="C7" s="6"/>
      <c r="D7" s="6"/>
      <c r="E7" s="6"/>
      <c r="F7" s="6"/>
      <c r="G7" s="13"/>
      <c r="H7" s="13"/>
      <c r="I7" s="10"/>
    </row>
    <row r="8" spans="1:13" s="8" customFormat="1" ht="12" customHeight="1" x14ac:dyDescent="0.2">
      <c r="A8" s="14" t="s">
        <v>0</v>
      </c>
      <c r="B8" s="67"/>
      <c r="C8" s="67"/>
      <c r="D8" s="67"/>
      <c r="E8" s="67"/>
      <c r="F8" s="67"/>
      <c r="G8" s="67"/>
      <c r="H8" s="67"/>
      <c r="I8" s="67"/>
      <c r="J8" s="39"/>
    </row>
    <row r="9" spans="1:13" s="8" customFormat="1" ht="12" customHeight="1" x14ac:dyDescent="0.2">
      <c r="A9" s="14" t="s">
        <v>1</v>
      </c>
      <c r="B9" s="68"/>
      <c r="C9" s="68"/>
      <c r="D9" s="68"/>
      <c r="E9" s="68"/>
      <c r="F9" s="68"/>
      <c r="G9" s="68"/>
      <c r="H9" s="68"/>
      <c r="I9" s="68"/>
      <c r="J9" s="39"/>
    </row>
    <row r="10" spans="1:13" s="8" customFormat="1" ht="12" customHeight="1" x14ac:dyDescent="0.2">
      <c r="A10" s="14" t="s">
        <v>2</v>
      </c>
      <c r="B10" s="60"/>
      <c r="C10" s="60"/>
      <c r="D10" s="60"/>
      <c r="E10" s="25" t="s">
        <v>8</v>
      </c>
      <c r="F10" s="73"/>
      <c r="G10" s="73"/>
      <c r="H10" s="73"/>
      <c r="I10" s="73"/>
      <c r="J10" s="39"/>
    </row>
    <row r="11" spans="1:13" ht="4.5" customHeight="1" x14ac:dyDescent="0.2">
      <c r="A11" s="3"/>
      <c r="B11" s="27"/>
      <c r="C11" s="27"/>
      <c r="D11" s="27"/>
      <c r="E11" s="27"/>
      <c r="F11" s="27"/>
      <c r="G11" s="48"/>
      <c r="H11" s="28"/>
      <c r="I11" s="29"/>
    </row>
    <row r="12" spans="1:13" s="8" customFormat="1" ht="22.5" x14ac:dyDescent="0.2">
      <c r="A12" s="31" t="s">
        <v>3</v>
      </c>
      <c r="B12" s="31" t="s">
        <v>4</v>
      </c>
      <c r="C12" s="31" t="s">
        <v>5</v>
      </c>
      <c r="D12" s="31" t="s">
        <v>47</v>
      </c>
      <c r="E12" s="31" t="s">
        <v>48</v>
      </c>
      <c r="F12" s="31" t="s">
        <v>6</v>
      </c>
      <c r="G12" s="44" t="s">
        <v>24</v>
      </c>
      <c r="H12" s="44" t="s">
        <v>25</v>
      </c>
      <c r="I12" s="31" t="s">
        <v>7</v>
      </c>
      <c r="J12" s="39"/>
    </row>
    <row r="13" spans="1:13" s="8" customFormat="1" ht="67.5" x14ac:dyDescent="0.2">
      <c r="A13" s="32">
        <v>1</v>
      </c>
      <c r="B13" s="30" t="s">
        <v>49</v>
      </c>
      <c r="C13" s="33" t="s">
        <v>41</v>
      </c>
      <c r="D13" s="61"/>
      <c r="E13" s="61"/>
      <c r="F13" s="47">
        <v>1</v>
      </c>
      <c r="G13" s="49">
        <v>1230739.76</v>
      </c>
      <c r="H13" s="59"/>
      <c r="I13" s="34" t="str">
        <f>IF(H13="","",IF(ISTEXT(H13),"NC",H13*F13))</f>
        <v/>
      </c>
      <c r="J13" s="39"/>
      <c r="M13" s="7"/>
    </row>
    <row r="14" spans="1:13" s="26" customFormat="1" ht="9" x14ac:dyDescent="0.2">
      <c r="A14" s="35"/>
      <c r="G14" s="45"/>
      <c r="H14" s="69" t="s">
        <v>26</v>
      </c>
      <c r="I14" s="70"/>
      <c r="J14" s="40"/>
    </row>
    <row r="15" spans="1:13" ht="14.25" customHeight="1" x14ac:dyDescent="0.2">
      <c r="H15" s="71" t="str">
        <f>IF(SUM(I13:I13)=0,"",SUM(I13:I13))</f>
        <v/>
      </c>
      <c r="I15" s="72"/>
      <c r="J15" s="41"/>
    </row>
    <row r="16" spans="1:13" s="36" customFormat="1" ht="9" x14ac:dyDescent="0.2">
      <c r="A16" s="66" t="str">
        <f>" - "&amp;Dados!B23</f>
        <v xml:space="preserve"> - A execução do objeto da presente licitação será realizada junto a Secretaria obedecendo, na íntegra, ao detalhamento do termo de referência (ANEXO I).</v>
      </c>
      <c r="B16" s="66"/>
      <c r="C16" s="66"/>
      <c r="D16" s="66"/>
      <c r="E16" s="66"/>
      <c r="F16" s="66"/>
      <c r="G16" s="66"/>
      <c r="H16" s="66"/>
      <c r="I16" s="66"/>
      <c r="J16" s="42"/>
    </row>
    <row r="17" spans="1:10" s="36" customFormat="1" ht="21" customHeight="1" x14ac:dyDescent="0.2">
      <c r="A17" s="66" t="str">
        <f>" - "&amp;Dados!B24</f>
        <v xml:space="preserve"> - O não cumprimento do disposto no termo de referência acarretará a anulação do empenho bem como a aplicação das penalidades previstas no edital e a convocação do fornecedor subsequente considerando a ordem de classificação do certame.</v>
      </c>
      <c r="B17" s="66"/>
      <c r="C17" s="66"/>
      <c r="D17" s="66"/>
      <c r="E17" s="66"/>
      <c r="F17" s="66"/>
      <c r="G17" s="66"/>
      <c r="H17" s="66"/>
      <c r="I17" s="66"/>
      <c r="J17" s="42"/>
    </row>
    <row r="18" spans="1:10" s="36" customFormat="1" ht="9" x14ac:dyDescent="0.2">
      <c r="A18" s="66" t="str">
        <f>" - "&amp;Dados!B25</f>
        <v xml:space="preserve"> - O pagamento do objeto de que trata o PREGÃO ELETRÔNICO 028/2024, será efetuado pela Tesouraria da Secretaria Municipal de Saúde de Sumidouro.</v>
      </c>
      <c r="B18" s="66"/>
      <c r="C18" s="66"/>
      <c r="D18" s="66"/>
      <c r="E18" s="66"/>
      <c r="F18" s="66"/>
      <c r="G18" s="66"/>
      <c r="H18" s="66"/>
      <c r="I18" s="66"/>
      <c r="J18" s="42"/>
    </row>
    <row r="19" spans="1:10" s="26" customFormat="1" ht="9" x14ac:dyDescent="0.2">
      <c r="A19" s="66" t="str">
        <f>" - "&amp;Dados!B26</f>
        <v xml:space="preserve"> - Proposta válida por 60 (sessenta) dias</v>
      </c>
      <c r="B19" s="66"/>
      <c r="C19" s="66"/>
      <c r="D19" s="66"/>
      <c r="E19" s="66"/>
      <c r="F19" s="66"/>
      <c r="G19" s="66"/>
      <c r="H19" s="66"/>
      <c r="I19" s="66"/>
      <c r="J19" s="40"/>
    </row>
    <row r="20" spans="1:10" x14ac:dyDescent="0.2">
      <c r="J20" s="43"/>
    </row>
    <row r="21" spans="1:10" x14ac:dyDescent="0.2">
      <c r="J21" s="43"/>
    </row>
    <row r="22" spans="1:10" x14ac:dyDescent="0.2">
      <c r="J22" s="43"/>
    </row>
    <row r="23" spans="1:10" x14ac:dyDescent="0.2">
      <c r="J23" s="43"/>
    </row>
    <row r="24" spans="1:10" x14ac:dyDescent="0.2">
      <c r="J24" s="43"/>
    </row>
    <row r="25" spans="1:10" x14ac:dyDescent="0.2">
      <c r="J25" s="43"/>
    </row>
    <row r="26" spans="1:10" ht="12.75" customHeight="1" x14ac:dyDescent="0.2">
      <c r="B26" s="1"/>
      <c r="I26" s="1"/>
    </row>
    <row r="27" spans="1:10" x14ac:dyDescent="0.2">
      <c r="B27" s="1"/>
      <c r="I27" s="1"/>
    </row>
    <row r="28" spans="1:10" x14ac:dyDescent="0.2">
      <c r="B28" s="1"/>
      <c r="I28" s="1"/>
    </row>
    <row r="29" spans="1:10" x14ac:dyDescent="0.2">
      <c r="B29" s="1"/>
      <c r="I29" s="1"/>
    </row>
    <row r="30" spans="1:10" x14ac:dyDescent="0.2">
      <c r="B30" s="1"/>
      <c r="I30" s="1"/>
    </row>
  </sheetData>
  <autoFilter ref="A11:I19" xr:uid="{00000000-0009-0000-0000-000000000000}"/>
  <mergeCells count="15">
    <mergeCell ref="A16:I16"/>
    <mergeCell ref="A17:I17"/>
    <mergeCell ref="A18:I18"/>
    <mergeCell ref="B8:I8"/>
    <mergeCell ref="A19:I19"/>
    <mergeCell ref="B9:I9"/>
    <mergeCell ref="H14:I14"/>
    <mergeCell ref="H15:I15"/>
    <mergeCell ref="F10:I10"/>
    <mergeCell ref="G6:H6"/>
    <mergeCell ref="A2:I2"/>
    <mergeCell ref="A3:I3"/>
    <mergeCell ref="A4:I4"/>
    <mergeCell ref="A5:I5"/>
    <mergeCell ref="E6:F6"/>
  </mergeCells>
  <phoneticPr fontId="0" type="noConversion"/>
  <conditionalFormatting sqref="B13">
    <cfRule type="expression" dxfId="12" priority="11" stopIfTrue="1">
      <formula>IF(#REF!=1,IF(#REF!=0,1,0),0)</formula>
    </cfRule>
  </conditionalFormatting>
  <conditionalFormatting sqref="B10:D10">
    <cfRule type="cellIs" dxfId="11" priority="9" stopIfTrue="1" operator="equal">
      <formula>$I$1</formula>
    </cfRule>
  </conditionalFormatting>
  <conditionalFormatting sqref="B8:I9">
    <cfRule type="cellIs" dxfId="10" priority="10" stopIfTrue="1" operator="equal">
      <formula>$L$1</formula>
    </cfRule>
  </conditionalFormatting>
  <conditionalFormatting sqref="D13:E13">
    <cfRule type="cellIs" dxfId="9" priority="1" stopIfTrue="1" operator="equal">
      <formula>""</formula>
    </cfRule>
  </conditionalFormatting>
  <conditionalFormatting sqref="F13">
    <cfRule type="expression" priority="13" stopIfTrue="1">
      <formula>$A13</formula>
    </cfRule>
  </conditionalFormatting>
  <conditionalFormatting sqref="F10:I10">
    <cfRule type="cellIs" dxfId="8" priority="25" stopIfTrue="1" operator="equal">
      <formula>$G$1</formula>
    </cfRule>
  </conditionalFormatting>
  <conditionalFormatting sqref="H13">
    <cfRule type="cellIs" dxfId="7" priority="12" stopIfTrue="1" operator="equal">
      <formula>""</formula>
    </cfRule>
  </conditionalFormatting>
  <conditionalFormatting sqref="H14">
    <cfRule type="expression" dxfId="6" priority="2" stopIfTrue="1">
      <formula>IF($L14="Empate",IF(J14=1,TRUE(),FALSE()),FALSE())</formula>
    </cfRule>
    <cfRule type="expression" dxfId="5" priority="3" stopIfTrue="1">
      <formula>IF(J14="&gt;",FALSE(),IF(J14&gt;0,TRUE(),FALSE()))</formula>
    </cfRule>
    <cfRule type="expression" dxfId="4" priority="4" stopIfTrue="1">
      <formula>IF(J14="&gt;",TRUE(),FALSE())</formula>
    </cfRule>
  </conditionalFormatting>
  <conditionalFormatting sqref="H15">
    <cfRule type="expression" dxfId="3" priority="5" stopIfTrue="1">
      <formula>IF($L14="OK",IF(J14=1,TRUE(),FALSE()),FALSE())</formula>
    </cfRule>
    <cfRule type="expression" dxfId="2" priority="6" stopIfTrue="1">
      <formula>IF($L14="Empate",IF(J14=1,TRUE(),FALSE()),FALSE())</formula>
    </cfRule>
    <cfRule type="expression" dxfId="1" priority="7" stopIfTrue="1">
      <formula>IF($L14="Empate",IF(J14=2,TRUE(),FALSE()),FALSE())</formula>
    </cfRule>
  </conditionalFormatting>
  <conditionalFormatting sqref="I13">
    <cfRule type="expression" dxfId="0" priority="26" stopIfTrue="1">
      <formula>IF(ISTEXT(H13),FALSE(),IF(H13&gt;G13,TRUE(),FALSE()))</formula>
    </cfRule>
  </conditionalFormatting>
  <printOptions horizontalCentered="1"/>
  <pageMargins left="0.51181102362204722" right="0.31496062992125984" top="0.39370078740157483" bottom="1.0236220472440944" header="0.51181102362204722" footer="0.55118110236220474"/>
  <pageSetup paperSize="9" scale="83" fitToHeight="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27"/>
  <sheetViews>
    <sheetView workbookViewId="0">
      <selection activeCell="B5" sqref="B5"/>
    </sheetView>
  </sheetViews>
  <sheetFormatPr defaultRowHeight="12.75" x14ac:dyDescent="0.2"/>
  <cols>
    <col min="1" max="1" width="15" customWidth="1"/>
    <col min="2" max="2" width="51.85546875" customWidth="1"/>
    <col min="3" max="7" width="41.140625" customWidth="1"/>
    <col min="8" max="8" width="14" customWidth="1"/>
    <col min="9" max="9" width="19.28515625" customWidth="1"/>
    <col min="10" max="13" width="14.5703125" customWidth="1"/>
    <col min="14" max="15" width="9.28515625" customWidth="1"/>
  </cols>
  <sheetData>
    <row r="1" spans="1:7" x14ac:dyDescent="0.2">
      <c r="A1" s="15" t="s">
        <v>9</v>
      </c>
      <c r="B1" s="56" t="s">
        <v>42</v>
      </c>
      <c r="E1" s="4"/>
      <c r="F1" s="4"/>
      <c r="G1" s="4"/>
    </row>
    <row r="2" spans="1:7" x14ac:dyDescent="0.2">
      <c r="A2" s="15" t="s">
        <v>10</v>
      </c>
      <c r="B2" s="56" t="s">
        <v>43</v>
      </c>
      <c r="E2" s="4"/>
      <c r="F2" s="4"/>
      <c r="G2" s="4"/>
    </row>
    <row r="3" spans="1:7" x14ac:dyDescent="0.2">
      <c r="A3" s="15" t="s">
        <v>11</v>
      </c>
      <c r="B3" s="56" t="s">
        <v>50</v>
      </c>
      <c r="C3" s="5"/>
      <c r="E3" s="52"/>
      <c r="F3" s="4"/>
      <c r="G3" s="4"/>
    </row>
    <row r="4" spans="1:7" x14ac:dyDescent="0.2">
      <c r="A4" s="15" t="s">
        <v>12</v>
      </c>
      <c r="B4" s="56" t="s">
        <v>51</v>
      </c>
      <c r="C4" s="5"/>
      <c r="E4" s="52"/>
      <c r="F4" s="4"/>
      <c r="G4" s="4"/>
    </row>
    <row r="5" spans="1:7" x14ac:dyDescent="0.2">
      <c r="A5" s="15" t="s">
        <v>13</v>
      </c>
      <c r="B5" s="56" t="s">
        <v>35</v>
      </c>
      <c r="C5" s="5"/>
      <c r="E5" s="52"/>
      <c r="F5" s="4"/>
      <c r="G5" s="4"/>
    </row>
    <row r="6" spans="1:7" x14ac:dyDescent="0.2">
      <c r="A6" s="15" t="s">
        <v>30</v>
      </c>
      <c r="B6" s="57" t="s">
        <v>36</v>
      </c>
      <c r="C6" s="5"/>
      <c r="E6" s="52"/>
      <c r="F6" s="4"/>
      <c r="G6" s="4"/>
    </row>
    <row r="7" spans="1:7" x14ac:dyDescent="0.2">
      <c r="A7" s="15" t="s">
        <v>14</v>
      </c>
      <c r="B7" s="5" t="s">
        <v>29</v>
      </c>
      <c r="C7" s="5"/>
      <c r="E7" s="52"/>
      <c r="F7" s="4"/>
      <c r="G7" s="4"/>
    </row>
    <row r="8" spans="1:7" x14ac:dyDescent="0.2">
      <c r="A8" s="24" t="s">
        <v>22</v>
      </c>
      <c r="B8" s="46">
        <v>1230739.76</v>
      </c>
      <c r="C8" s="5"/>
      <c r="E8" s="52"/>
      <c r="F8" s="4"/>
      <c r="G8" s="4"/>
    </row>
    <row r="9" spans="1:7" x14ac:dyDescent="0.2">
      <c r="A9" s="16" t="s">
        <v>0</v>
      </c>
      <c r="E9" s="4"/>
      <c r="F9" s="4"/>
      <c r="G9" s="4"/>
    </row>
    <row r="10" spans="1:7" x14ac:dyDescent="0.2">
      <c r="A10" s="17" t="s">
        <v>2</v>
      </c>
      <c r="E10" s="4"/>
      <c r="F10" s="4"/>
      <c r="G10" s="4"/>
    </row>
    <row r="11" spans="1:7" x14ac:dyDescent="0.2">
      <c r="A11" s="18" t="s">
        <v>8</v>
      </c>
      <c r="E11" s="4"/>
      <c r="F11" s="4"/>
      <c r="G11" s="4"/>
    </row>
    <row r="12" spans="1:7" x14ac:dyDescent="0.2">
      <c r="A12" s="17" t="s">
        <v>19</v>
      </c>
      <c r="E12" s="4"/>
      <c r="F12" s="4"/>
      <c r="G12" s="4"/>
    </row>
    <row r="13" spans="1:7" x14ac:dyDescent="0.2">
      <c r="A13" s="17" t="s">
        <v>23</v>
      </c>
      <c r="E13" s="4"/>
      <c r="F13" s="4"/>
      <c r="G13" s="4"/>
    </row>
    <row r="14" spans="1:7" x14ac:dyDescent="0.2">
      <c r="A14" s="54" t="s">
        <v>32</v>
      </c>
      <c r="E14" s="4"/>
      <c r="F14" s="4"/>
      <c r="G14" s="4"/>
    </row>
    <row r="15" spans="1:7" x14ac:dyDescent="0.2">
      <c r="A15" s="54" t="s">
        <v>33</v>
      </c>
      <c r="E15" s="4"/>
      <c r="F15" s="4"/>
      <c r="G15" s="4"/>
    </row>
    <row r="16" spans="1:7" x14ac:dyDescent="0.2">
      <c r="A16" s="54" t="s">
        <v>34</v>
      </c>
      <c r="B16" s="23"/>
      <c r="E16" s="23"/>
      <c r="F16" s="4"/>
      <c r="G16" s="4"/>
    </row>
    <row r="17" spans="1:256" s="22" customFormat="1" x14ac:dyDescent="0.2">
      <c r="A17" s="21" t="s">
        <v>20</v>
      </c>
      <c r="B17" s="23" t="s">
        <v>38</v>
      </c>
      <c r="C17" s="53"/>
      <c r="D17" s="53"/>
      <c r="E17" s="53"/>
      <c r="F17" s="55"/>
      <c r="G17" s="53"/>
      <c r="H17" s="23"/>
      <c r="I17" s="23"/>
      <c r="J17" s="23"/>
      <c r="K17" s="23"/>
      <c r="L17" s="23"/>
      <c r="M17" s="23"/>
    </row>
    <row r="18" spans="1:256" s="22" customFormat="1" x14ac:dyDescent="0.2">
      <c r="A18" s="21" t="s">
        <v>21</v>
      </c>
      <c r="B18" s="23" t="s">
        <v>44</v>
      </c>
      <c r="C18" s="55"/>
      <c r="D18" s="55"/>
      <c r="E18" s="55"/>
      <c r="F18" s="55"/>
      <c r="G18" s="55"/>
      <c r="H18" s="23"/>
      <c r="I18" s="23"/>
      <c r="J18" s="23"/>
      <c r="K18" s="23"/>
      <c r="L18" s="23"/>
      <c r="M18" s="23"/>
      <c r="IV18" s="23"/>
    </row>
    <row r="19" spans="1:256" x14ac:dyDescent="0.2">
      <c r="B19" s="23"/>
      <c r="E19" s="4"/>
      <c r="F19" s="23"/>
      <c r="G19" s="23"/>
    </row>
    <row r="20" spans="1:256" x14ac:dyDescent="0.2">
      <c r="B20" s="23"/>
      <c r="E20" s="51"/>
      <c r="F20" s="23"/>
      <c r="G20" s="23"/>
    </row>
    <row r="21" spans="1:256" x14ac:dyDescent="0.2">
      <c r="E21" s="51"/>
      <c r="F21" s="51"/>
      <c r="G21" s="51"/>
    </row>
    <row r="22" spans="1:256" x14ac:dyDescent="0.2">
      <c r="E22" s="51"/>
      <c r="F22" s="51"/>
      <c r="G22" s="51"/>
    </row>
    <row r="23" spans="1:256" ht="38.25" x14ac:dyDescent="0.2">
      <c r="A23" s="19" t="s">
        <v>15</v>
      </c>
      <c r="B23" s="57" t="s">
        <v>39</v>
      </c>
      <c r="E23" s="4"/>
      <c r="F23" s="4"/>
      <c r="G23" s="51"/>
    </row>
    <row r="24" spans="1:256" ht="63.75" x14ac:dyDescent="0.2">
      <c r="A24" s="19" t="s">
        <v>16</v>
      </c>
      <c r="B24" s="57" t="s">
        <v>40</v>
      </c>
      <c r="E24" s="4"/>
      <c r="F24" s="4"/>
      <c r="G24" s="51"/>
    </row>
    <row r="25" spans="1:256" ht="38.25" x14ac:dyDescent="0.2">
      <c r="A25" s="19" t="s">
        <v>17</v>
      </c>
      <c r="B25" s="57" t="s">
        <v>45</v>
      </c>
      <c r="C25" s="9"/>
      <c r="E25" s="4"/>
      <c r="F25" s="4"/>
      <c r="G25" s="51"/>
    </row>
    <row r="26" spans="1:256" ht="25.5" x14ac:dyDescent="0.2">
      <c r="A26" s="19" t="s">
        <v>18</v>
      </c>
      <c r="B26" s="20" t="s">
        <v>27</v>
      </c>
      <c r="E26" s="4"/>
      <c r="F26" s="4"/>
      <c r="G26" s="51"/>
    </row>
    <row r="27" spans="1:256" x14ac:dyDescent="0.2">
      <c r="A27" s="19" t="s">
        <v>31</v>
      </c>
      <c r="B27" s="58" t="s">
        <v>46</v>
      </c>
      <c r="G27" s="5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Quadro de Preços</vt:lpstr>
      <vt:lpstr>Dados</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2024-08-09T11:41:37Z</cp:lastPrinted>
  <dcterms:created xsi:type="dcterms:W3CDTF">2006-04-18T17:38:46Z</dcterms:created>
  <dcterms:modified xsi:type="dcterms:W3CDTF">2024-08-14T21:57:24Z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